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Dusan\Desktop\"/>
    </mc:Choice>
  </mc:AlternateContent>
  <xr:revisionPtr revIDLastSave="0" documentId="8_{17D34B32-8CE1-4742-8A4C-E3C7F2CF5F0B}" xr6:coauthVersionLast="47" xr6:coauthVersionMax="47" xr10:uidLastSave="{00000000-0000-0000-0000-000000000000}"/>
  <bookViews>
    <workbookView xWindow="-120" yWindow="-120" windowWidth="29040" windowHeight="15720" tabRatio="807" activeTab="1" xr2:uid="{00000000-000D-0000-FFFF-FFFF00000000}"/>
  </bookViews>
  <sheets>
    <sheet name="Rekapitulacija" sheetId="3" r:id="rId1"/>
    <sheet name="Popis" sheetId="1" r:id="rId2"/>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1" l="1"/>
  <c r="D32" i="1" l="1"/>
  <c r="B2" i="3"/>
  <c r="B12" i="3"/>
  <c r="B8" i="3"/>
  <c r="B6" i="3"/>
  <c r="D42" i="1" l="1"/>
</calcChain>
</file>

<file path=xl/sharedStrings.xml><?xml version="1.0" encoding="utf-8"?>
<sst xmlns="http://schemas.openxmlformats.org/spreadsheetml/2006/main" count="72" uniqueCount="61">
  <si>
    <t>INVESTITOR:</t>
  </si>
  <si>
    <t>1.</t>
  </si>
  <si>
    <t>PRIPRAVLJALNA DELA</t>
  </si>
  <si>
    <t>m2</t>
  </si>
  <si>
    <t>kpl</t>
  </si>
  <si>
    <t>kom</t>
  </si>
  <si>
    <t>2.</t>
  </si>
  <si>
    <t>m3</t>
  </si>
  <si>
    <t>3.</t>
  </si>
  <si>
    <t>m1</t>
  </si>
  <si>
    <t>4.</t>
  </si>
  <si>
    <t>5.</t>
  </si>
  <si>
    <t>NEVEZANA NOSILNA PLAST</t>
  </si>
  <si>
    <t>UMETNA TRAVA</t>
  </si>
  <si>
    <t>ŠPORTNA OPREMA</t>
  </si>
  <si>
    <t>Dobava oz. izdelava in montaža gradbiščne table, komplet z vsem pritirdilnim in veznim materialom ter vsemi pomožnimi deli, prenosi in prevozi.</t>
  </si>
  <si>
    <t>S K U P A J   NETO (brez ddv):</t>
  </si>
  <si>
    <t>REKAPITULACIJA</t>
  </si>
  <si>
    <t>Šifra</t>
  </si>
  <si>
    <t>Opis postavke</t>
  </si>
  <si>
    <t>Enota</t>
  </si>
  <si>
    <t>Količina</t>
  </si>
  <si>
    <t>Cena</t>
  </si>
  <si>
    <t>Cena/
enoto</t>
  </si>
  <si>
    <t>DDV</t>
  </si>
  <si>
    <t>SKUPAJ Z DDV</t>
  </si>
  <si>
    <t>Površina umetne trave</t>
  </si>
  <si>
    <r>
      <t>Skupaj (m</t>
    </r>
    <r>
      <rPr>
        <vertAlign val="superscript"/>
        <sz val="10"/>
        <color theme="1"/>
        <rFont val="Arial"/>
        <family val="2"/>
        <charset val="238"/>
      </rPr>
      <t>2</t>
    </r>
    <r>
      <rPr>
        <sz val="10"/>
        <color theme="1"/>
        <rFont val="Arial"/>
        <family val="2"/>
      </rPr>
      <t>)</t>
    </r>
  </si>
  <si>
    <t>NEPREDVIDENA DELA 5%</t>
  </si>
  <si>
    <t xml:space="preserve"> </t>
  </si>
  <si>
    <t>VELIKO NOGOMETNO IGRIŠČE Z UMETNO TRAVO - OLIMP</t>
  </si>
  <si>
    <t>Demontaža obstoječih nogometnih golov in prenos na začasno deponijo za kasnejšo ponovno uporabo</t>
  </si>
  <si>
    <t>1.1</t>
  </si>
  <si>
    <t>1.2</t>
  </si>
  <si>
    <t>1.3</t>
  </si>
  <si>
    <t>1.4</t>
  </si>
  <si>
    <t>1.5</t>
  </si>
  <si>
    <t>Pazljivo rezanje obstoječega robnika, odstranitev in odvoz na trajno deponijo</t>
  </si>
  <si>
    <t>2.1</t>
  </si>
  <si>
    <t>2.2</t>
  </si>
  <si>
    <t>3.1</t>
  </si>
  <si>
    <t>4.1</t>
  </si>
  <si>
    <t>Ponovna montaža/postavitev obstoječih nogometnih golov</t>
  </si>
  <si>
    <t>1.7.</t>
  </si>
  <si>
    <t>1.6.</t>
  </si>
  <si>
    <t>Dobava in vgradnja betonskih robnikov dim. 5/20/100 cm s predhodno pripravo posteljice ter vbetoniranjem</t>
  </si>
  <si>
    <t xml:space="preserve">Ročni/strojni izkop obstoječe zemljine globine cca. 40 cm, šir. 30 cm ter izravnava in utrjevanje podlage z nakladanjem in odvozom izkopanega materiala na deponijo </t>
  </si>
  <si>
    <t>Nakladanje in odvoz odkopanega materiala na trajno deponijo s plačilom stroškov deponiranja</t>
  </si>
  <si>
    <t>1.8.</t>
  </si>
  <si>
    <t xml:space="preserve">POPIS DEL sanacija igrišča in um. zamenjava trave </t>
  </si>
  <si>
    <t>Ročna fina izravnava podlage z drobljencem 0/4 mm v deb. do 2 cm z valjanjem in utrjevanjem; rob igrišča</t>
  </si>
  <si>
    <t>Dobava in vgradnja elastične podlage "In situ" mešanice PU lepila in SBR gumi granulata s finišerjem v deb. 25 mm, s polaganjem na pripravljeno podlago; rob igrišča</t>
  </si>
  <si>
    <t>Odstranitev obstoječe umetne trave in prevoz na začasno deponijo ob igrišču 8 obstoječe igrišče z e-layer jem)</t>
  </si>
  <si>
    <t>Ročna odstranitev obstoječih tlakovcev, nakladanje in odvoz na začasno deponijo na gradbišču ( robovi igrišča)</t>
  </si>
  <si>
    <t>VAR 1</t>
  </si>
  <si>
    <t xml:space="preserve">VARIATNA 1 FIFA QUALITY </t>
  </si>
  <si>
    <t>VARIANTA 1 ; FIFA QUALITY</t>
  </si>
  <si>
    <t xml:space="preserve">UMETNA TRAVA VAR 1  FIFA QUALITY </t>
  </si>
  <si>
    <r>
      <t>Dobava in vgradnja monofilamentne, dvobarvne umetna trave zadnje sodobne  generacije,</t>
    </r>
    <r>
      <rPr>
        <sz val="10"/>
        <color theme="1"/>
        <rFont val="Arial"/>
        <family val="2"/>
      </rPr>
      <t xml:space="preserve"> </t>
    </r>
    <r>
      <rPr>
        <b/>
        <sz val="10"/>
        <color theme="1"/>
        <rFont val="Arial"/>
        <family val="2"/>
      </rPr>
      <t xml:space="preserve">FIFA Quality ; oziroma ustrezne kvalitete glede na zahteve NZS ZA 3 NSL; da jo lahko le ta potrdi </t>
    </r>
    <r>
      <rPr>
        <sz val="10"/>
        <color theme="1"/>
        <rFont val="Arial"/>
        <family val="2"/>
      </rPr>
      <t>, v rolah šir. 400 cm, minimalne višine 42+-2 mm z vgradnjo črt iz bele umetne trave enake kvalitete, ter strojno polnjenje s suhim kremenčevim peskom in črnim SBR gumi granulatom po navodilih proizvajalca umetne trave.
Ponujena umetna trava mora zadoščati naslednjim minimalnim tehničnim karakteristikam:</t>
    </r>
  </si>
  <si>
    <t>Višina vlaken	 42 mm ± 2 mm
Material vlaken	100 % PE (polietilen)
Tip vlaken	Monofilament ali enakovredna kakovostna vlakna
Širina vlakna	približno 1,0 mm           Dtex: najmanj 12.000 Dtex
Gostota: najmanj 10.000–12.000 šivov/m² (odvisno od konstrukcije)
Monofilament PE vlakna z UV-stabilizaci               Barva	nogometno zelena, UV stabilizirana
Oblika vlaken	profilirana za zmanjšanje poleganja
Ponujena trava mora po svojih tehničnih lastnostih ustrezati zahtevam obstoječe e-layer podlage in zagotavljati ustrezne igralne lastnosti. z vgradnjo črt iz bele umetne trave, lepljenjem stikov na podložne trakove z 2K PU lepilom, ter strojno polnjenje umetne trave s suhim kremenčevim peskom in črnim  gumi granulatom po navodilih proizvajalca umetne trave.</t>
  </si>
  <si>
    <t>Ponujena umetna trava mora izpolnjevati tudi naslednje certifikate, ki jih je potrebno predložiti ob oddaji ponudbe:
(1) FIFA Laboratorijsko testno poročilo FIFA Quality za ponujeni sistem umetne trave
(2) Laboratorijski test simulirane uporabe Lisport za ponujen tip vlakna umetne trave za minimalno 100.000 ciklov izveden v skladu z EN 15306 s strani certificiranega neodvisnega laboratorija. 
(3) Tehnični list za ponujeni tip umetne trave
(4) Certifikat EN 15330-1 za ponujeni sistem umetne trave
(5) Izjava proizvajalca kremenovega peska, da proizvod ni nevaren po vprašanju silikatov in težkih kovin
(6) Labosport poročilo za gumi granulat                     (7) Izjavo ponudnika, da sistem podlage in nove umetne trave zadošča pogojem FIFA QUALITY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</si>
</sst>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_ ;_ * \(#,##0.00\)_ ;_ * &quot;-&quot;??_)_ ;_ @_ "/>
    <numFmt numFmtId="165" formatCode="_-* #,##0.00\ _€_-;\-* #,##0.00\ _€_-;_-* &quot;-&quot;??\ _€_-;_-@_-"/>
  </numFmts>
  <fonts count="22" x14ac:knownFonts="1">
    <font>
      <sz val="11"/>
      <color theme="1"/>
      <name val="Calibri"/>
      <family val="2"/>
      <charset val="238"/>
      <scheme val="minor"/>
    </font>
    <font>
      <sz val="11"/>
      <color theme="1"/>
      <name val="Calibri"/>
      <family val="2"/>
      <scheme val="minor"/>
    </font>
    <font>
      <sz val="10"/>
      <name val="Arial CE"/>
      <family val="2"/>
      <charset val="238"/>
    </font>
    <font>
      <b/>
      <sz val="10"/>
      <color theme="1"/>
      <name val="Arial"/>
      <family val="2"/>
      <charset val="238"/>
    </font>
    <font>
      <sz val="10"/>
      <color theme="1"/>
      <name val="Arial"/>
      <family val="2"/>
      <charset val="238"/>
    </font>
    <font>
      <sz val="11"/>
      <color theme="1"/>
      <name val="Arial"/>
      <family val="2"/>
      <charset val="238"/>
    </font>
    <font>
      <b/>
      <sz val="10"/>
      <name val="Arial"/>
      <family val="2"/>
      <charset val="238"/>
    </font>
    <font>
      <sz val="10"/>
      <name val="Arial"/>
      <family val="2"/>
      <charset val="238"/>
    </font>
    <font>
      <u/>
      <sz val="10"/>
      <color theme="1"/>
      <name val="Arial"/>
      <family val="2"/>
      <charset val="238"/>
    </font>
    <font>
      <sz val="9"/>
      <color theme="1"/>
      <name val="Arial"/>
      <family val="2"/>
      <charset val="238"/>
    </font>
    <font>
      <b/>
      <sz val="12"/>
      <color theme="1"/>
      <name val="Arial"/>
      <family val="2"/>
      <charset val="238"/>
    </font>
    <font>
      <sz val="12"/>
      <color theme="1"/>
      <name val="Arial"/>
      <family val="2"/>
      <charset val="238"/>
    </font>
    <font>
      <sz val="12"/>
      <name val="Arial"/>
      <family val="2"/>
      <charset val="238"/>
    </font>
    <font>
      <b/>
      <sz val="12"/>
      <name val="Arial"/>
      <family val="2"/>
      <charset val="238"/>
    </font>
    <font>
      <sz val="10"/>
      <name val="Arial"/>
      <family val="2"/>
      <charset val="204"/>
    </font>
    <font>
      <sz val="12"/>
      <color theme="1"/>
      <name val="Arial"/>
      <family val="2"/>
    </font>
    <font>
      <sz val="10"/>
      <color theme="1"/>
      <name val="Arial"/>
      <family val="2"/>
    </font>
    <font>
      <vertAlign val="superscript"/>
      <sz val="10"/>
      <color theme="1"/>
      <name val="Arial"/>
      <family val="2"/>
      <charset val="238"/>
    </font>
    <font>
      <sz val="10"/>
      <name val="Arial"/>
      <family val="2"/>
    </font>
    <font>
      <sz val="8"/>
      <name val="Calibri"/>
      <family val="2"/>
      <charset val="238"/>
      <scheme val="minor"/>
    </font>
    <font>
      <b/>
      <sz val="10"/>
      <color theme="1"/>
      <name val="Arial"/>
      <family val="2"/>
    </font>
    <font>
      <b/>
      <sz val="18"/>
      <color theme="1"/>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right/>
      <top/>
      <bottom style="double">
        <color auto="1"/>
      </bottom>
      <diagonal/>
    </border>
  </borders>
  <cellStyleXfs count="6">
    <xf numFmtId="0" fontId="0" fillId="0" borderId="0"/>
    <xf numFmtId="0" fontId="2" fillId="0" borderId="0"/>
    <xf numFmtId="0" fontId="2" fillId="0" borderId="0"/>
    <xf numFmtId="0" fontId="14" fillId="0" borderId="0"/>
    <xf numFmtId="0" fontId="1" fillId="0" borderId="0"/>
    <xf numFmtId="164" fontId="1" fillId="0" borderId="0" applyFont="0" applyFill="0" applyBorder="0" applyAlignment="0" applyProtection="0"/>
  </cellStyleXfs>
  <cellXfs count="67">
    <xf numFmtId="0" fontId="0" fillId="0" borderId="0" xfId="0"/>
    <xf numFmtId="4" fontId="4" fillId="0" borderId="0" xfId="0" applyNumberFormat="1" applyFont="1" applyAlignment="1">
      <alignment vertical="top"/>
    </xf>
    <xf numFmtId="4" fontId="4" fillId="0" borderId="0" xfId="0" applyNumberFormat="1" applyFont="1" applyAlignment="1">
      <alignment horizontal="center" vertical="center"/>
    </xf>
    <xf numFmtId="4" fontId="4" fillId="0" borderId="0" xfId="0" applyNumberFormat="1" applyFont="1" applyAlignment="1">
      <alignment vertical="center"/>
    </xf>
    <xf numFmtId="0" fontId="5" fillId="0" borderId="0" xfId="0" applyFont="1"/>
    <xf numFmtId="0" fontId="6" fillId="0" borderId="0" xfId="0" applyFont="1" applyAlignment="1">
      <alignment vertical="top"/>
    </xf>
    <xf numFmtId="0" fontId="7" fillId="0" borderId="0" xfId="0" applyFont="1" applyAlignment="1">
      <alignment vertical="top"/>
    </xf>
    <xf numFmtId="4" fontId="8" fillId="0" borderId="0" xfId="0" applyNumberFormat="1" applyFont="1" applyAlignment="1">
      <alignment horizontal="center" vertical="center"/>
    </xf>
    <xf numFmtId="0" fontId="5" fillId="0" borderId="0" xfId="0" applyFont="1" applyAlignment="1">
      <alignment vertical="center"/>
    </xf>
    <xf numFmtId="4" fontId="8" fillId="0" borderId="0" xfId="0" applyNumberFormat="1" applyFont="1" applyAlignment="1">
      <alignment vertical="center"/>
    </xf>
    <xf numFmtId="4" fontId="9" fillId="0" borderId="0" xfId="0" applyNumberFormat="1" applyFont="1" applyAlignment="1">
      <alignment horizontal="right" vertical="top"/>
    </xf>
    <xf numFmtId="4" fontId="9" fillId="0" borderId="0" xfId="0" quotePrefix="1" applyNumberFormat="1" applyFont="1" applyAlignment="1">
      <alignment horizontal="left" vertical="center"/>
    </xf>
    <xf numFmtId="4" fontId="9" fillId="0" borderId="0" xfId="0" quotePrefix="1" applyNumberFormat="1" applyFont="1" applyAlignment="1">
      <alignment vertical="center"/>
    </xf>
    <xf numFmtId="0" fontId="6" fillId="0" borderId="0" xfId="0" applyFont="1" applyAlignment="1">
      <alignment horizontal="left" vertical="top" wrapText="1"/>
    </xf>
    <xf numFmtId="0" fontId="7" fillId="0" borderId="0" xfId="0" applyFont="1" applyAlignment="1">
      <alignment horizontal="justify" vertical="top" readingOrder="1"/>
    </xf>
    <xf numFmtId="4" fontId="3" fillId="0" borderId="0" xfId="0" applyNumberFormat="1" applyFont="1" applyAlignment="1">
      <alignment vertical="top"/>
    </xf>
    <xf numFmtId="4" fontId="3" fillId="0" borderId="0" xfId="0" applyNumberFormat="1" applyFont="1" applyAlignment="1">
      <alignment horizontal="center" vertical="center"/>
    </xf>
    <xf numFmtId="4" fontId="3" fillId="0" borderId="0" xfId="0" applyNumberFormat="1" applyFont="1" applyAlignment="1">
      <alignment vertical="center"/>
    </xf>
    <xf numFmtId="0" fontId="7" fillId="0" borderId="0" xfId="0" applyFont="1" applyAlignment="1">
      <alignment horizontal="left" vertical="top" wrapText="1"/>
    </xf>
    <xf numFmtId="49" fontId="6" fillId="0" borderId="0" xfId="0" applyNumberFormat="1" applyFont="1" applyAlignment="1">
      <alignment horizontal="justify" vertical="top" wrapText="1"/>
    </xf>
    <xf numFmtId="0" fontId="7" fillId="0" borderId="0" xfId="0" applyFont="1" applyAlignment="1">
      <alignment horizontal="justify" vertical="top" wrapText="1" readingOrder="1"/>
    </xf>
    <xf numFmtId="4" fontId="4" fillId="0" borderId="0" xfId="0" applyNumberFormat="1" applyFont="1" applyAlignment="1">
      <alignment horizontal="center"/>
    </xf>
    <xf numFmtId="4" fontId="4" fillId="0" borderId="0" xfId="0" applyNumberFormat="1" applyFont="1"/>
    <xf numFmtId="3" fontId="6" fillId="0" borderId="0" xfId="1" applyNumberFormat="1" applyFont="1" applyAlignment="1" applyProtection="1">
      <alignment horizontal="center"/>
      <protection locked="0"/>
    </xf>
    <xf numFmtId="4" fontId="6" fillId="0" borderId="0" xfId="1" applyNumberFormat="1" applyFont="1" applyAlignment="1" applyProtection="1">
      <alignment horizontal="center"/>
      <protection locked="0"/>
    </xf>
    <xf numFmtId="4" fontId="6" fillId="0" borderId="0" xfId="1" applyNumberFormat="1" applyFont="1" applyAlignment="1" applyProtection="1">
      <alignment horizontal="center" wrapText="1"/>
      <protection locked="0"/>
    </xf>
    <xf numFmtId="165" fontId="6" fillId="0" borderId="0" xfId="1" applyNumberFormat="1" applyFont="1" applyAlignment="1" applyProtection="1">
      <alignment horizontal="center" wrapText="1"/>
      <protection locked="0"/>
    </xf>
    <xf numFmtId="0" fontId="10" fillId="0" borderId="0" xfId="0" applyFont="1" applyAlignment="1">
      <alignment horizontal="center" vertical="center"/>
    </xf>
    <xf numFmtId="4" fontId="10" fillId="0" borderId="0" xfId="0" applyNumberFormat="1" applyFont="1" applyAlignment="1">
      <alignment vertical="top"/>
    </xf>
    <xf numFmtId="4" fontId="11" fillId="0" borderId="0" xfId="0" applyNumberFormat="1" applyFont="1" applyAlignment="1">
      <alignment horizontal="center" vertical="center"/>
    </xf>
    <xf numFmtId="4" fontId="11" fillId="0" borderId="0" xfId="0" applyNumberFormat="1" applyFont="1" applyAlignment="1">
      <alignment vertical="center"/>
    </xf>
    <xf numFmtId="4" fontId="11" fillId="0" borderId="0" xfId="0" applyNumberFormat="1" applyFont="1" applyAlignment="1">
      <alignment vertical="top"/>
    </xf>
    <xf numFmtId="49" fontId="12" fillId="0" borderId="0" xfId="0" applyNumberFormat="1" applyFont="1" applyAlignment="1">
      <alignment vertical="top" wrapText="1"/>
    </xf>
    <xf numFmtId="4" fontId="11" fillId="0" borderId="1" xfId="0" applyNumberFormat="1" applyFont="1" applyBorder="1" applyAlignment="1">
      <alignment horizontal="center" vertical="center"/>
    </xf>
    <xf numFmtId="4" fontId="11" fillId="0" borderId="1" xfId="0" applyNumberFormat="1" applyFont="1" applyBorder="1" applyAlignment="1">
      <alignment vertical="top"/>
    </xf>
    <xf numFmtId="4" fontId="11" fillId="0" borderId="1" xfId="0" applyNumberFormat="1" applyFont="1" applyBorder="1" applyAlignment="1">
      <alignment vertical="center"/>
    </xf>
    <xf numFmtId="4" fontId="10" fillId="0" borderId="0" xfId="0" applyNumberFormat="1" applyFont="1" applyAlignment="1">
      <alignment horizontal="center" vertical="center"/>
    </xf>
    <xf numFmtId="4" fontId="10" fillId="0" borderId="0" xfId="0" applyNumberFormat="1" applyFont="1" applyAlignment="1">
      <alignment vertical="center"/>
    </xf>
    <xf numFmtId="0" fontId="10" fillId="0" borderId="1" xfId="0" applyFont="1" applyBorder="1" applyAlignment="1">
      <alignment horizontal="center" vertical="center"/>
    </xf>
    <xf numFmtId="0" fontId="13" fillId="0" borderId="0" xfId="0" applyFont="1" applyAlignment="1">
      <alignment vertical="top"/>
    </xf>
    <xf numFmtId="0" fontId="3" fillId="0" borderId="0" xfId="0" applyFont="1" applyAlignment="1">
      <alignment horizontal="center" vertical="top"/>
    </xf>
    <xf numFmtId="1" fontId="6" fillId="0" borderId="0" xfId="0" applyNumberFormat="1" applyFont="1" applyAlignment="1">
      <alignment horizontal="center" vertical="top"/>
    </xf>
    <xf numFmtId="2" fontId="6" fillId="0" borderId="0" xfId="0" applyNumberFormat="1" applyFont="1" applyAlignment="1">
      <alignment horizontal="center" vertical="top"/>
    </xf>
    <xf numFmtId="0" fontId="5" fillId="0" borderId="0" xfId="0" applyFont="1" applyAlignment="1">
      <alignment horizontal="center" vertical="top"/>
    </xf>
    <xf numFmtId="0" fontId="3" fillId="2" borderId="0" xfId="0" applyFont="1" applyFill="1" applyAlignment="1">
      <alignment horizontal="center" vertical="top"/>
    </xf>
    <xf numFmtId="4" fontId="3" fillId="2" borderId="0" xfId="0" applyNumberFormat="1" applyFont="1" applyFill="1" applyAlignment="1">
      <alignment vertical="top"/>
    </xf>
    <xf numFmtId="4" fontId="3" fillId="2" borderId="0" xfId="0" applyNumberFormat="1" applyFont="1" applyFill="1" applyAlignment="1">
      <alignment horizontal="center" vertical="center"/>
    </xf>
    <xf numFmtId="4" fontId="3" fillId="2" borderId="0" xfId="0" applyNumberFormat="1" applyFont="1" applyFill="1" applyAlignment="1">
      <alignment vertical="center"/>
    </xf>
    <xf numFmtId="4" fontId="4" fillId="2" borderId="0" xfId="0" applyNumberFormat="1" applyFont="1" applyFill="1" applyAlignment="1">
      <alignment horizontal="center" vertical="center"/>
    </xf>
    <xf numFmtId="4" fontId="4" fillId="2" borderId="0" xfId="0" applyNumberFormat="1" applyFont="1" applyFill="1" applyAlignment="1">
      <alignment vertical="center"/>
    </xf>
    <xf numFmtId="49" fontId="6" fillId="2" borderId="0" xfId="0" applyNumberFormat="1" applyFont="1" applyFill="1" applyAlignment="1">
      <alignment vertical="top" wrapText="1"/>
    </xf>
    <xf numFmtId="49" fontId="6" fillId="2" borderId="0" xfId="0" applyNumberFormat="1" applyFont="1" applyFill="1" applyAlignment="1">
      <alignment horizontal="center" vertical="center" wrapText="1"/>
    </xf>
    <xf numFmtId="49" fontId="6" fillId="2" borderId="0" xfId="0" applyNumberFormat="1" applyFont="1" applyFill="1" applyAlignment="1">
      <alignment vertical="center" wrapText="1"/>
    </xf>
    <xf numFmtId="4" fontId="6" fillId="2" borderId="0" xfId="0" applyNumberFormat="1" applyFont="1" applyFill="1" applyAlignment="1">
      <alignment vertical="center"/>
    </xf>
    <xf numFmtId="4" fontId="7" fillId="0" borderId="0" xfId="0" applyNumberFormat="1" applyFont="1" applyAlignment="1">
      <alignment vertical="top" wrapText="1"/>
    </xf>
    <xf numFmtId="4" fontId="15" fillId="0" borderId="0" xfId="0" applyNumberFormat="1" applyFont="1" applyAlignment="1">
      <alignment vertical="top"/>
    </xf>
    <xf numFmtId="4" fontId="15" fillId="0" borderId="0" xfId="0" applyNumberFormat="1" applyFont="1" applyAlignment="1">
      <alignment horizontal="center" vertical="center"/>
    </xf>
    <xf numFmtId="4" fontId="15" fillId="0" borderId="0" xfId="0" applyNumberFormat="1" applyFont="1" applyAlignment="1">
      <alignment vertical="center"/>
    </xf>
    <xf numFmtId="4" fontId="0" fillId="0" borderId="0" xfId="0" applyNumberFormat="1"/>
    <xf numFmtId="3" fontId="6" fillId="0" borderId="0" xfId="1" applyNumberFormat="1" applyFont="1" applyAlignment="1" applyProtection="1">
      <alignment horizontal="center" wrapText="1"/>
      <protection locked="0"/>
    </xf>
    <xf numFmtId="0" fontId="18" fillId="0" borderId="0" xfId="0" applyFont="1" applyAlignment="1">
      <alignment vertical="top" wrapText="1"/>
    </xf>
    <xf numFmtId="0" fontId="6" fillId="0" borderId="0" xfId="0" applyFont="1" applyAlignment="1">
      <alignment horizontal="center" vertical="top"/>
    </xf>
    <xf numFmtId="0" fontId="18" fillId="0" borderId="0" xfId="0" applyFont="1" applyAlignment="1">
      <alignment horizontal="left" vertical="top" wrapText="1"/>
    </xf>
    <xf numFmtId="16" fontId="6" fillId="0" borderId="0" xfId="0" applyNumberFormat="1" applyFont="1" applyAlignment="1">
      <alignment horizontal="center" vertical="top"/>
    </xf>
    <xf numFmtId="4" fontId="7" fillId="0" borderId="0" xfId="0" applyNumberFormat="1" applyFont="1" applyAlignment="1">
      <alignment vertical="center"/>
    </xf>
    <xf numFmtId="0" fontId="21" fillId="0" borderId="0" xfId="0" applyFont="1"/>
    <xf numFmtId="4" fontId="9" fillId="0" borderId="0" xfId="0" quotePrefix="1" applyNumberFormat="1" applyFont="1" applyAlignment="1">
      <alignment horizontal="left" vertical="center"/>
    </xf>
  </cellXfs>
  <cellStyles count="6">
    <cellStyle name="Comma 2" xfId="5" xr:uid="{8214AE2D-670F-4FEE-9B53-258E17410B3A}"/>
    <cellStyle name="Navadno" xfId="0" builtinId="0"/>
    <cellStyle name="Navadno 2 10" xfId="1" xr:uid="{00000000-0005-0000-0000-000001000000}"/>
    <cellStyle name="Navadno 2 3" xfId="3" xr:uid="{0DFCD46A-2B8B-4136-8E57-813647F8B8B8}"/>
    <cellStyle name="Navadno 4" xfId="2" xr:uid="{D4979A06-0A94-43A9-8CF2-E998BB74158C}"/>
    <cellStyle name="Normal 2" xfId="4" xr:uid="{4894E301-52E0-4363-B16C-BDA6145C8D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24"/>
  <sheetViews>
    <sheetView view="pageBreakPreview" topLeftCell="A13" zoomScale="115" zoomScaleNormal="85" zoomScaleSheetLayoutView="115" workbookViewId="0">
      <selection activeCell="B10" sqref="B10"/>
    </sheetView>
  </sheetViews>
  <sheetFormatPr defaultRowHeight="15" x14ac:dyDescent="0.25"/>
  <cols>
    <col min="1" max="1" width="5.28515625" customWidth="1"/>
    <col min="2" max="2" width="33.42578125" bestFit="1" customWidth="1"/>
    <col min="6" max="6" width="14.140625" customWidth="1"/>
  </cols>
  <sheetData>
    <row r="2" spans="1:6" ht="15.75" x14ac:dyDescent="0.25">
      <c r="B2" s="28" t="str">
        <f>+Popis!B3</f>
        <v>VELIKO NOGOMETNO IGRIŠČE Z UMETNO TRAVO - OLIMP</v>
      </c>
    </row>
    <row r="3" spans="1:6" ht="23.25" x14ac:dyDescent="0.35">
      <c r="B3" s="65" t="s">
        <v>56</v>
      </c>
    </row>
    <row r="4" spans="1:6" ht="15.75" x14ac:dyDescent="0.25">
      <c r="A4" s="27"/>
      <c r="B4" s="28" t="s">
        <v>17</v>
      </c>
      <c r="C4" s="29"/>
      <c r="D4" s="30"/>
      <c r="E4" s="30"/>
      <c r="F4" s="30"/>
    </row>
    <row r="5" spans="1:6" ht="15.75" x14ac:dyDescent="0.25">
      <c r="A5" s="27"/>
      <c r="B5" s="31"/>
      <c r="C5" s="29"/>
      <c r="D5" s="30"/>
      <c r="E5" s="30"/>
      <c r="F5" s="30"/>
    </row>
    <row r="6" spans="1:6" ht="15.75" x14ac:dyDescent="0.25">
      <c r="A6" s="27" t="s">
        <v>1</v>
      </c>
      <c r="B6" s="31" t="str">
        <f>+Popis!B17</f>
        <v>PRIPRAVLJALNA DELA</v>
      </c>
      <c r="C6" s="29"/>
      <c r="D6" s="30"/>
      <c r="E6" s="30"/>
      <c r="F6" s="30"/>
    </row>
    <row r="7" spans="1:6" ht="15.75" x14ac:dyDescent="0.25">
      <c r="A7" s="27"/>
      <c r="B7" s="31"/>
      <c r="C7" s="29"/>
      <c r="D7" s="30"/>
      <c r="E7" s="30"/>
      <c r="F7" s="30"/>
    </row>
    <row r="8" spans="1:6" ht="15.75" x14ac:dyDescent="0.25">
      <c r="A8" s="27" t="s">
        <v>6</v>
      </c>
      <c r="B8" s="31" t="str">
        <f>+Popis!B34</f>
        <v>NEVEZANA NOSILNA PLAST</v>
      </c>
      <c r="C8" s="29"/>
      <c r="D8" s="30"/>
      <c r="E8" s="30"/>
      <c r="F8" s="30"/>
    </row>
    <row r="9" spans="1:6" ht="15.75" x14ac:dyDescent="0.25">
      <c r="A9" s="27"/>
      <c r="B9" s="31"/>
      <c r="C9" s="29"/>
      <c r="D9" s="30"/>
      <c r="E9" s="30"/>
      <c r="F9" s="30"/>
    </row>
    <row r="10" spans="1:6" ht="30" x14ac:dyDescent="0.25">
      <c r="A10" s="27" t="s">
        <v>8</v>
      </c>
      <c r="B10" s="32" t="s">
        <v>57</v>
      </c>
      <c r="C10" s="29"/>
      <c r="D10" s="30"/>
      <c r="E10" s="30"/>
      <c r="F10" s="30"/>
    </row>
    <row r="11" spans="1:6" ht="15.75" x14ac:dyDescent="0.25">
      <c r="A11" s="27"/>
      <c r="B11" s="31"/>
      <c r="C11" s="29"/>
      <c r="D11" s="30"/>
      <c r="E11" s="30"/>
      <c r="F11" s="30"/>
    </row>
    <row r="12" spans="1:6" ht="15.75" x14ac:dyDescent="0.25">
      <c r="A12" s="27" t="s">
        <v>10</v>
      </c>
      <c r="B12" s="31" t="str">
        <f>+Popis!B43</f>
        <v>ŠPORTNA OPREMA</v>
      </c>
      <c r="C12" s="29"/>
      <c r="D12" s="30"/>
      <c r="E12" s="30"/>
      <c r="F12" s="30"/>
    </row>
    <row r="13" spans="1:6" ht="15.75" x14ac:dyDescent="0.25">
      <c r="A13" s="27"/>
      <c r="B13" s="31"/>
      <c r="C13" s="29"/>
      <c r="D13" s="30"/>
      <c r="E13" s="30"/>
      <c r="F13" s="30"/>
    </row>
    <row r="14" spans="1:6" ht="16.5" thickBot="1" x14ac:dyDescent="0.3">
      <c r="A14" s="38" t="s">
        <v>11</v>
      </c>
      <c r="B14" s="34" t="s">
        <v>28</v>
      </c>
      <c r="C14" s="33"/>
      <c r="D14" s="35"/>
      <c r="E14" s="35"/>
      <c r="F14" s="35"/>
    </row>
    <row r="15" spans="1:6" ht="16.5" thickTop="1" x14ac:dyDescent="0.25">
      <c r="A15" s="27"/>
      <c r="B15" s="31"/>
      <c r="C15" s="29"/>
      <c r="D15" s="30"/>
      <c r="E15" s="30"/>
      <c r="F15" s="30"/>
    </row>
    <row r="16" spans="1:6" ht="15.75" x14ac:dyDescent="0.25">
      <c r="A16" s="27"/>
      <c r="B16" s="28" t="s">
        <v>16</v>
      </c>
      <c r="C16" s="36"/>
      <c r="D16" s="37"/>
      <c r="E16" s="37"/>
      <c r="F16" s="37"/>
    </row>
    <row r="17" spans="1:6" ht="6.6" customHeight="1" x14ac:dyDescent="0.25">
      <c r="A17" s="27"/>
      <c r="B17" s="31"/>
      <c r="C17" s="29"/>
      <c r="D17" s="30"/>
      <c r="E17" s="30"/>
      <c r="F17" s="30"/>
    </row>
    <row r="18" spans="1:6" x14ac:dyDescent="0.25">
      <c r="B18" s="55" t="s">
        <v>24</v>
      </c>
      <c r="C18" s="56"/>
      <c r="D18" s="57"/>
      <c r="E18" s="57"/>
      <c r="F18" s="57"/>
    </row>
    <row r="19" spans="1:6" ht="6.6" customHeight="1" x14ac:dyDescent="0.25">
      <c r="B19" s="28"/>
      <c r="C19" s="36"/>
      <c r="D19" s="37"/>
      <c r="E19" s="37"/>
      <c r="F19" s="37"/>
    </row>
    <row r="20" spans="1:6" ht="15.75" x14ac:dyDescent="0.25">
      <c r="B20" s="28" t="s">
        <v>25</v>
      </c>
      <c r="C20" s="36"/>
      <c r="D20" s="37"/>
      <c r="E20" s="37"/>
      <c r="F20" s="37"/>
    </row>
    <row r="21" spans="1:6" ht="15.75" x14ac:dyDescent="0.25">
      <c r="B21" s="28"/>
      <c r="C21" s="36"/>
      <c r="D21" s="37"/>
      <c r="E21" s="37"/>
      <c r="F21" s="37"/>
    </row>
    <row r="24" spans="1:6" x14ac:dyDescent="0.25">
      <c r="F24" s="58"/>
    </row>
  </sheetData>
  <pageMargins left="0.70866141732283472" right="0.70866141732283472" top="0.74803149606299213" bottom="0.74803149606299213" header="0.31496062992125984" footer="0.31496062992125984"/>
  <pageSetup paperSize="9" orientation="portrait" r:id="rId1"/>
  <headerFooter>
    <oddHeader>&amp;R&amp;F</oddHead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13"/>
  <sheetViews>
    <sheetView tabSelected="1" view="pageBreakPreview" zoomScale="115" zoomScaleNormal="100" zoomScaleSheetLayoutView="115" workbookViewId="0">
      <selection activeCell="B42" sqref="B42"/>
    </sheetView>
  </sheetViews>
  <sheetFormatPr defaultColWidth="9.140625" defaultRowHeight="14.25" x14ac:dyDescent="0.2"/>
  <cols>
    <col min="1" max="1" width="8.5703125" style="43" bestFit="1" customWidth="1"/>
    <col min="2" max="2" width="44" style="4" customWidth="1"/>
    <col min="3" max="3" width="7.42578125" style="4" customWidth="1"/>
    <col min="4" max="4" width="11.7109375" style="4" customWidth="1"/>
    <col min="5" max="5" width="10.7109375" style="4" customWidth="1"/>
    <col min="6" max="6" width="12.85546875" style="4" customWidth="1"/>
    <col min="7" max="16384" width="9.140625" style="4"/>
  </cols>
  <sheetData>
    <row r="1" spans="1:6" x14ac:dyDescent="0.2">
      <c r="A1" s="40"/>
      <c r="B1" s="15" t="s">
        <v>54</v>
      </c>
      <c r="C1" s="2"/>
      <c r="D1" s="3"/>
      <c r="E1" s="3"/>
      <c r="F1" s="3"/>
    </row>
    <row r="2" spans="1:6" ht="15.75" x14ac:dyDescent="0.2">
      <c r="A2" s="40"/>
      <c r="B2" s="39" t="s">
        <v>49</v>
      </c>
      <c r="C2" s="2"/>
      <c r="D2" s="3"/>
      <c r="E2" s="3"/>
      <c r="F2" s="3"/>
    </row>
    <row r="3" spans="1:6" ht="15.75" x14ac:dyDescent="0.2">
      <c r="A3" s="41"/>
      <c r="B3" s="39" t="s">
        <v>30</v>
      </c>
      <c r="C3" s="2"/>
      <c r="D3" s="3"/>
      <c r="E3" s="3"/>
      <c r="F3" s="3"/>
    </row>
    <row r="4" spans="1:6" ht="15.75" x14ac:dyDescent="0.2">
      <c r="A4" s="41"/>
      <c r="B4" s="39" t="s">
        <v>55</v>
      </c>
      <c r="C4" s="2"/>
      <c r="D4" s="3"/>
      <c r="E4" s="3"/>
      <c r="F4" s="3"/>
    </row>
    <row r="5" spans="1:6" x14ac:dyDescent="0.2">
      <c r="A5" s="41"/>
      <c r="B5" s="5"/>
      <c r="C5" s="2"/>
      <c r="D5" s="3"/>
      <c r="E5" s="3"/>
      <c r="F5" s="3"/>
    </row>
    <row r="6" spans="1:6" x14ac:dyDescent="0.2">
      <c r="A6" s="41"/>
      <c r="B6" s="5" t="s">
        <v>0</v>
      </c>
      <c r="C6" s="2"/>
      <c r="D6" s="3"/>
      <c r="E6" s="3"/>
      <c r="F6" s="3"/>
    </row>
    <row r="7" spans="1:6" x14ac:dyDescent="0.2">
      <c r="A7" s="41"/>
      <c r="B7" s="6"/>
      <c r="C7" s="2"/>
      <c r="D7" s="3"/>
      <c r="E7" s="3"/>
      <c r="F7" s="3"/>
    </row>
    <row r="8" spans="1:6" x14ac:dyDescent="0.2">
      <c r="A8" s="42"/>
      <c r="B8" s="6"/>
      <c r="C8" s="7"/>
      <c r="D8" s="8"/>
      <c r="E8" s="9"/>
      <c r="F8" s="3"/>
    </row>
    <row r="9" spans="1:6" x14ac:dyDescent="0.2">
      <c r="A9" s="42"/>
      <c r="B9" s="1"/>
      <c r="C9" s="2"/>
      <c r="D9" s="2"/>
      <c r="E9" s="2"/>
      <c r="F9" s="2" t="s">
        <v>27</v>
      </c>
    </row>
    <row r="10" spans="1:6" x14ac:dyDescent="0.2">
      <c r="A10" s="42"/>
      <c r="B10" s="1" t="s">
        <v>26</v>
      </c>
      <c r="C10" s="7"/>
      <c r="D10" s="2"/>
      <c r="E10" s="2"/>
      <c r="F10" s="2">
        <v>8588</v>
      </c>
    </row>
    <row r="11" spans="1:6" x14ac:dyDescent="0.2">
      <c r="A11" s="42"/>
      <c r="B11" s="9"/>
      <c r="D11" s="7"/>
      <c r="E11" s="2"/>
      <c r="F11" s="3"/>
    </row>
    <row r="12" spans="1:6" x14ac:dyDescent="0.2">
      <c r="A12" s="40"/>
      <c r="B12" s="10"/>
      <c r="C12" s="11"/>
      <c r="D12" s="12"/>
      <c r="E12" s="3"/>
      <c r="F12" s="3"/>
    </row>
    <row r="13" spans="1:6" x14ac:dyDescent="0.2">
      <c r="A13" s="40"/>
      <c r="B13" s="10" t="s">
        <v>29</v>
      </c>
      <c r="C13" s="66"/>
      <c r="D13" s="66"/>
      <c r="E13" s="3"/>
      <c r="F13" s="3"/>
    </row>
    <row r="14" spans="1:6" x14ac:dyDescent="0.2">
      <c r="A14" s="40"/>
      <c r="B14" s="10"/>
      <c r="C14" s="11"/>
      <c r="D14" s="11"/>
      <c r="E14" s="3"/>
      <c r="F14" s="3"/>
    </row>
    <row r="15" spans="1:6" x14ac:dyDescent="0.2">
      <c r="A15" s="41"/>
      <c r="B15" s="13"/>
      <c r="C15" s="2"/>
      <c r="D15" s="3"/>
      <c r="E15" s="3"/>
      <c r="F15" s="3"/>
    </row>
    <row r="16" spans="1:6" ht="25.5" x14ac:dyDescent="0.2">
      <c r="A16" s="23" t="s">
        <v>18</v>
      </c>
      <c r="B16" s="59" t="s">
        <v>19</v>
      </c>
      <c r="C16" s="23" t="s">
        <v>20</v>
      </c>
      <c r="D16" s="24" t="s">
        <v>21</v>
      </c>
      <c r="E16" s="25" t="s">
        <v>23</v>
      </c>
      <c r="F16" s="26" t="s">
        <v>22</v>
      </c>
    </row>
    <row r="17" spans="1:6" x14ac:dyDescent="0.2">
      <c r="A17" s="44" t="s">
        <v>1</v>
      </c>
      <c r="B17" s="45" t="s">
        <v>2</v>
      </c>
      <c r="C17" s="46"/>
      <c r="D17" s="47"/>
      <c r="E17" s="47"/>
      <c r="F17" s="47"/>
    </row>
    <row r="18" spans="1:6" ht="38.25" x14ac:dyDescent="0.2">
      <c r="A18" s="61" t="s">
        <v>32</v>
      </c>
      <c r="B18" s="14" t="s">
        <v>15</v>
      </c>
      <c r="C18" s="21" t="s">
        <v>4</v>
      </c>
      <c r="D18" s="22">
        <v>1</v>
      </c>
      <c r="E18" s="22"/>
      <c r="F18" s="22"/>
    </row>
    <row r="19" spans="1:6" x14ac:dyDescent="0.2">
      <c r="A19" s="40"/>
      <c r="B19" s="15"/>
      <c r="C19" s="16"/>
      <c r="D19" s="17"/>
      <c r="E19" s="17"/>
      <c r="F19" s="17"/>
    </row>
    <row r="20" spans="1:6" ht="25.5" x14ac:dyDescent="0.2">
      <c r="A20" s="61" t="s">
        <v>33</v>
      </c>
      <c r="B20" s="14" t="s">
        <v>31</v>
      </c>
      <c r="C20" s="21" t="s">
        <v>4</v>
      </c>
      <c r="D20" s="22">
        <v>2</v>
      </c>
      <c r="E20" s="22"/>
      <c r="F20" s="22"/>
    </row>
    <row r="21" spans="1:6" x14ac:dyDescent="0.2">
      <c r="A21" s="40"/>
      <c r="B21" s="15"/>
      <c r="C21" s="16"/>
      <c r="D21" s="17"/>
      <c r="E21" s="17"/>
      <c r="F21" s="17"/>
    </row>
    <row r="22" spans="1:6" ht="38.25" x14ac:dyDescent="0.2">
      <c r="A22" s="61" t="s">
        <v>34</v>
      </c>
      <c r="B22" s="14" t="s">
        <v>52</v>
      </c>
      <c r="C22" s="2" t="s">
        <v>3</v>
      </c>
      <c r="D22" s="3">
        <v>8064</v>
      </c>
      <c r="E22" s="3"/>
      <c r="F22" s="3"/>
    </row>
    <row r="23" spans="1:6" x14ac:dyDescent="0.2">
      <c r="A23" s="40"/>
      <c r="B23" s="15"/>
      <c r="C23" s="16"/>
      <c r="D23" s="17"/>
      <c r="E23" s="17"/>
      <c r="F23" s="17"/>
    </row>
    <row r="24" spans="1:6" ht="38.25" x14ac:dyDescent="0.2">
      <c r="A24" s="61" t="s">
        <v>35</v>
      </c>
      <c r="B24" s="14" t="s">
        <v>53</v>
      </c>
      <c r="C24" s="2" t="s">
        <v>3</v>
      </c>
      <c r="D24" s="3">
        <v>596</v>
      </c>
      <c r="E24" s="3"/>
      <c r="F24" s="3"/>
    </row>
    <row r="25" spans="1:6" x14ac:dyDescent="0.2">
      <c r="A25" s="40"/>
      <c r="B25" s="15"/>
      <c r="C25" s="16"/>
      <c r="D25" s="17"/>
      <c r="E25" s="17"/>
      <c r="F25" s="17"/>
    </row>
    <row r="26" spans="1:6" ht="25.5" x14ac:dyDescent="0.2">
      <c r="A26" s="61" t="s">
        <v>36</v>
      </c>
      <c r="B26" s="14" t="s">
        <v>37</v>
      </c>
      <c r="C26" s="2" t="s">
        <v>9</v>
      </c>
      <c r="D26" s="3">
        <v>364</v>
      </c>
      <c r="E26" s="3"/>
      <c r="F26" s="3"/>
    </row>
    <row r="27" spans="1:6" x14ac:dyDescent="0.2">
      <c r="A27" s="61"/>
      <c r="B27" s="15"/>
      <c r="C27" s="16"/>
      <c r="D27" s="17"/>
      <c r="E27" s="17"/>
      <c r="F27" s="17"/>
    </row>
    <row r="28" spans="1:6" ht="51" x14ac:dyDescent="0.2">
      <c r="A28" s="42" t="s">
        <v>44</v>
      </c>
      <c r="B28" s="14" t="s">
        <v>46</v>
      </c>
      <c r="C28" s="2" t="s">
        <v>9</v>
      </c>
      <c r="D28" s="3">
        <f>113*2+76*2</f>
        <v>378</v>
      </c>
      <c r="E28" s="64"/>
      <c r="F28" s="3"/>
    </row>
    <row r="29" spans="1:6" x14ac:dyDescent="0.2">
      <c r="A29" s="40"/>
      <c r="B29" s="15"/>
      <c r="C29" s="16"/>
      <c r="D29" s="17"/>
      <c r="E29" s="17"/>
      <c r="F29" s="17"/>
    </row>
    <row r="30" spans="1:6" ht="25.5" x14ac:dyDescent="0.2">
      <c r="A30" s="42" t="s">
        <v>43</v>
      </c>
      <c r="B30" s="14" t="s">
        <v>47</v>
      </c>
      <c r="C30" s="2" t="s">
        <v>7</v>
      </c>
      <c r="D30" s="3">
        <v>45</v>
      </c>
      <c r="E30" s="64"/>
      <c r="F30" s="3"/>
    </row>
    <row r="31" spans="1:6" x14ac:dyDescent="0.2">
      <c r="A31" s="40"/>
      <c r="B31" s="15"/>
      <c r="C31" s="16"/>
      <c r="D31" s="17"/>
      <c r="E31" s="17"/>
      <c r="F31" s="17"/>
    </row>
    <row r="32" spans="1:6" ht="38.25" x14ac:dyDescent="0.2">
      <c r="A32" s="63" t="s">
        <v>48</v>
      </c>
      <c r="B32" s="14" t="s">
        <v>45</v>
      </c>
      <c r="C32" s="2" t="s">
        <v>9</v>
      </c>
      <c r="D32" s="3">
        <f>D28</f>
        <v>378</v>
      </c>
      <c r="E32" s="3"/>
      <c r="F32" s="3"/>
    </row>
    <row r="33" spans="1:6" x14ac:dyDescent="0.2">
      <c r="A33" s="63"/>
      <c r="B33" s="14"/>
      <c r="C33" s="2"/>
      <c r="D33" s="3"/>
      <c r="E33" s="3"/>
      <c r="F33" s="3"/>
    </row>
    <row r="34" spans="1:6" x14ac:dyDescent="0.2">
      <c r="A34" s="44" t="s">
        <v>6</v>
      </c>
      <c r="B34" s="50" t="s">
        <v>12</v>
      </c>
      <c r="C34" s="48"/>
      <c r="D34" s="49"/>
      <c r="E34" s="49"/>
      <c r="F34" s="47"/>
    </row>
    <row r="35" spans="1:6" ht="38.25" x14ac:dyDescent="0.2">
      <c r="A35" s="40" t="s">
        <v>38</v>
      </c>
      <c r="B35" s="60" t="s">
        <v>50</v>
      </c>
      <c r="C35" s="21" t="s">
        <v>3</v>
      </c>
      <c r="D35" s="22">
        <v>596</v>
      </c>
      <c r="E35" s="22"/>
      <c r="F35" s="22"/>
    </row>
    <row r="36" spans="1:6" x14ac:dyDescent="0.2">
      <c r="A36" s="40"/>
      <c r="B36" s="19"/>
      <c r="C36" s="21"/>
      <c r="D36" s="22"/>
      <c r="E36" s="22"/>
      <c r="F36" s="22"/>
    </row>
    <row r="37" spans="1:6" ht="51" x14ac:dyDescent="0.2">
      <c r="A37" s="40" t="s">
        <v>39</v>
      </c>
      <c r="B37" s="54" t="s">
        <v>51</v>
      </c>
      <c r="C37" s="21" t="s">
        <v>3</v>
      </c>
      <c r="D37" s="22">
        <v>596</v>
      </c>
      <c r="E37" s="22"/>
      <c r="F37" s="22"/>
    </row>
    <row r="38" spans="1:6" x14ac:dyDescent="0.2">
      <c r="A38" s="40"/>
      <c r="B38" s="1"/>
      <c r="C38" s="2"/>
      <c r="D38" s="3"/>
      <c r="E38" s="3"/>
      <c r="F38" s="3"/>
    </row>
    <row r="39" spans="1:6" x14ac:dyDescent="0.2">
      <c r="A39" s="44" t="s">
        <v>8</v>
      </c>
      <c r="B39" s="45" t="s">
        <v>13</v>
      </c>
      <c r="C39" s="51"/>
      <c r="D39" s="52"/>
      <c r="E39" s="52"/>
      <c r="F39" s="53"/>
    </row>
    <row r="40" spans="1:6" ht="115.5" customHeight="1" x14ac:dyDescent="0.2">
      <c r="A40" s="40" t="s">
        <v>40</v>
      </c>
      <c r="B40" s="62" t="s">
        <v>58</v>
      </c>
      <c r="C40" s="21"/>
      <c r="D40" s="22"/>
      <c r="E40" s="22"/>
      <c r="F40" s="22"/>
    </row>
    <row r="41" spans="1:6" ht="255" x14ac:dyDescent="0.2">
      <c r="A41" s="40"/>
      <c r="B41" s="62" t="s">
        <v>59</v>
      </c>
      <c r="C41" s="21"/>
      <c r="D41" s="22"/>
      <c r="E41" s="22"/>
      <c r="F41" s="22"/>
    </row>
    <row r="42" spans="1:6" ht="352.5" customHeight="1" x14ac:dyDescent="0.2">
      <c r="A42" s="40"/>
      <c r="B42" s="18" t="s">
        <v>60</v>
      </c>
      <c r="C42" s="21" t="s">
        <v>7</v>
      </c>
      <c r="D42" s="22">
        <f>+F10</f>
        <v>8588</v>
      </c>
      <c r="E42" s="22"/>
      <c r="F42" s="22"/>
    </row>
    <row r="43" spans="1:6" x14ac:dyDescent="0.2">
      <c r="A43" s="44" t="s">
        <v>10</v>
      </c>
      <c r="B43" s="45" t="s">
        <v>14</v>
      </c>
      <c r="C43" s="48"/>
      <c r="D43" s="49"/>
      <c r="E43" s="49"/>
      <c r="F43" s="47"/>
    </row>
    <row r="44" spans="1:6" ht="25.5" x14ac:dyDescent="0.2">
      <c r="A44" s="40" t="s">
        <v>41</v>
      </c>
      <c r="B44" s="20" t="s">
        <v>42</v>
      </c>
      <c r="C44" s="21" t="s">
        <v>5</v>
      </c>
      <c r="D44" s="22">
        <v>2</v>
      </c>
      <c r="E44" s="22"/>
      <c r="F44" s="22"/>
    </row>
    <row r="45" spans="1:6" x14ac:dyDescent="0.2">
      <c r="A45" s="40"/>
      <c r="B45" s="1"/>
      <c r="C45" s="21"/>
      <c r="D45" s="22"/>
      <c r="E45" s="22"/>
      <c r="F45" s="22"/>
    </row>
    <row r="46" spans="1:6" x14ac:dyDescent="0.2">
      <c r="A46" s="40"/>
      <c r="B46" s="14"/>
      <c r="C46" s="21"/>
      <c r="D46" s="22"/>
      <c r="E46" s="22"/>
      <c r="F46" s="22"/>
    </row>
    <row r="47" spans="1:6" x14ac:dyDescent="0.2">
      <c r="A47" s="40"/>
      <c r="B47" s="14"/>
      <c r="C47" s="21"/>
      <c r="D47" s="22"/>
      <c r="E47" s="22"/>
      <c r="F47" s="22"/>
    </row>
    <row r="48" spans="1:6" x14ac:dyDescent="0.2">
      <c r="A48" s="40"/>
      <c r="B48" s="14"/>
      <c r="C48" s="21"/>
      <c r="D48" s="22"/>
      <c r="E48" s="22"/>
      <c r="F48" s="22"/>
    </row>
    <row r="49" spans="1:6" x14ac:dyDescent="0.2">
      <c r="A49" s="40"/>
      <c r="B49" s="14"/>
      <c r="C49" s="21"/>
      <c r="D49" s="22"/>
      <c r="E49" s="22"/>
      <c r="F49" s="22"/>
    </row>
    <row r="50" spans="1:6" x14ac:dyDescent="0.2">
      <c r="A50" s="40"/>
      <c r="B50" s="14"/>
      <c r="C50" s="21"/>
      <c r="D50" s="22"/>
      <c r="E50" s="22"/>
      <c r="F50" s="22"/>
    </row>
    <row r="51" spans="1:6" x14ac:dyDescent="0.2">
      <c r="A51" s="40"/>
      <c r="B51" s="14"/>
      <c r="C51" s="21"/>
      <c r="D51" s="22"/>
      <c r="E51" s="22"/>
      <c r="F51" s="22"/>
    </row>
    <row r="52" spans="1:6" x14ac:dyDescent="0.2">
      <c r="A52" s="40"/>
      <c r="B52" s="14"/>
      <c r="C52" s="21"/>
      <c r="D52" s="22"/>
      <c r="E52" s="22"/>
      <c r="F52" s="22"/>
    </row>
    <row r="53" spans="1:6" x14ac:dyDescent="0.2">
      <c r="A53" s="40"/>
      <c r="B53" s="14"/>
      <c r="C53" s="21"/>
      <c r="D53" s="22"/>
      <c r="E53" s="22"/>
      <c r="F53" s="22"/>
    </row>
    <row r="54" spans="1:6" x14ac:dyDescent="0.2">
      <c r="A54" s="40"/>
      <c r="B54" s="14"/>
      <c r="C54" s="21"/>
      <c r="D54" s="22"/>
      <c r="E54" s="22"/>
      <c r="F54" s="22"/>
    </row>
    <row r="55" spans="1:6" x14ac:dyDescent="0.2">
      <c r="A55" s="40"/>
      <c r="B55" s="14"/>
      <c r="C55" s="21"/>
      <c r="D55" s="22"/>
      <c r="E55" s="22"/>
      <c r="F55" s="22"/>
    </row>
    <row r="56" spans="1:6" x14ac:dyDescent="0.2">
      <c r="A56" s="40"/>
      <c r="B56" s="14"/>
      <c r="C56" s="21"/>
      <c r="D56" s="22"/>
      <c r="E56" s="22"/>
      <c r="F56" s="22"/>
    </row>
    <row r="57" spans="1:6" x14ac:dyDescent="0.2">
      <c r="A57" s="40"/>
      <c r="B57" s="14"/>
      <c r="C57" s="21"/>
      <c r="D57" s="22"/>
      <c r="E57" s="22"/>
      <c r="F57" s="22"/>
    </row>
    <row r="58" spans="1:6" x14ac:dyDescent="0.2">
      <c r="A58" s="40"/>
      <c r="B58" s="14"/>
      <c r="C58" s="21"/>
      <c r="D58" s="22"/>
      <c r="E58" s="22"/>
      <c r="F58" s="22"/>
    </row>
    <row r="59" spans="1:6" x14ac:dyDescent="0.2">
      <c r="A59" s="40"/>
      <c r="B59" s="14"/>
      <c r="C59" s="21"/>
      <c r="D59" s="22"/>
      <c r="E59" s="22"/>
      <c r="F59" s="22"/>
    </row>
    <row r="60" spans="1:6" x14ac:dyDescent="0.2">
      <c r="A60" s="40"/>
      <c r="B60" s="14"/>
      <c r="C60" s="21"/>
      <c r="D60" s="22"/>
      <c r="E60" s="22"/>
      <c r="F60" s="22"/>
    </row>
    <row r="61" spans="1:6" x14ac:dyDescent="0.2">
      <c r="A61" s="40"/>
      <c r="B61" s="14"/>
      <c r="C61" s="21"/>
      <c r="D61" s="22"/>
      <c r="E61" s="22"/>
      <c r="F61" s="22"/>
    </row>
    <row r="62" spans="1:6" x14ac:dyDescent="0.2">
      <c r="A62" s="40"/>
      <c r="B62" s="14"/>
      <c r="C62" s="21"/>
      <c r="D62" s="22"/>
      <c r="E62" s="22"/>
      <c r="F62" s="22"/>
    </row>
    <row r="63" spans="1:6" x14ac:dyDescent="0.2">
      <c r="A63" s="40"/>
      <c r="B63" s="14"/>
      <c r="C63" s="21"/>
      <c r="D63" s="22"/>
      <c r="E63" s="22"/>
      <c r="F63" s="22"/>
    </row>
    <row r="64" spans="1:6" x14ac:dyDescent="0.2">
      <c r="A64" s="40"/>
      <c r="B64" s="14"/>
      <c r="C64" s="21"/>
      <c r="D64" s="22"/>
      <c r="E64" s="22"/>
      <c r="F64" s="22"/>
    </row>
    <row r="65" spans="1:6" x14ac:dyDescent="0.2">
      <c r="A65" s="40"/>
      <c r="B65" s="14"/>
      <c r="C65" s="21"/>
      <c r="D65" s="22"/>
      <c r="E65" s="22"/>
      <c r="F65" s="22"/>
    </row>
    <row r="66" spans="1:6" x14ac:dyDescent="0.2">
      <c r="A66" s="40"/>
      <c r="B66" s="14"/>
      <c r="C66" s="21"/>
      <c r="D66" s="22"/>
      <c r="E66" s="22"/>
      <c r="F66" s="22"/>
    </row>
    <row r="67" spans="1:6" x14ac:dyDescent="0.2">
      <c r="A67" s="40"/>
      <c r="B67" s="14"/>
      <c r="C67" s="21"/>
      <c r="D67" s="22"/>
      <c r="E67" s="22"/>
      <c r="F67" s="22"/>
    </row>
    <row r="68" spans="1:6" x14ac:dyDescent="0.2">
      <c r="A68" s="40"/>
      <c r="B68" s="14"/>
      <c r="C68" s="21"/>
      <c r="D68" s="22"/>
      <c r="E68" s="22"/>
      <c r="F68" s="22"/>
    </row>
    <row r="69" spans="1:6" x14ac:dyDescent="0.2">
      <c r="A69" s="40"/>
      <c r="B69" s="14"/>
      <c r="C69" s="21"/>
      <c r="D69" s="22"/>
      <c r="E69" s="22"/>
      <c r="F69" s="22"/>
    </row>
    <row r="70" spans="1:6" x14ac:dyDescent="0.2">
      <c r="A70" s="40"/>
      <c r="B70" s="14"/>
      <c r="C70" s="21"/>
      <c r="D70" s="22"/>
      <c r="E70" s="22"/>
      <c r="F70" s="22"/>
    </row>
    <row r="71" spans="1:6" x14ac:dyDescent="0.2">
      <c r="A71" s="40"/>
      <c r="B71" s="14"/>
      <c r="C71" s="21"/>
      <c r="D71" s="22"/>
      <c r="E71" s="22"/>
      <c r="F71" s="22"/>
    </row>
    <row r="72" spans="1:6" x14ac:dyDescent="0.2">
      <c r="A72" s="40"/>
      <c r="B72" s="14"/>
      <c r="C72" s="21"/>
      <c r="D72" s="22"/>
      <c r="E72" s="22"/>
      <c r="F72" s="22"/>
    </row>
    <row r="73" spans="1:6" x14ac:dyDescent="0.2">
      <c r="A73" s="40"/>
      <c r="B73" s="14"/>
      <c r="C73" s="21"/>
      <c r="D73" s="22"/>
      <c r="E73" s="22"/>
      <c r="F73" s="22"/>
    </row>
    <row r="74" spans="1:6" x14ac:dyDescent="0.2">
      <c r="A74" s="40"/>
      <c r="B74" s="14"/>
      <c r="C74" s="21"/>
      <c r="D74" s="22"/>
      <c r="E74" s="22"/>
      <c r="F74" s="22"/>
    </row>
    <row r="75" spans="1:6" x14ac:dyDescent="0.2">
      <c r="A75" s="40"/>
      <c r="B75" s="14"/>
      <c r="C75" s="21"/>
      <c r="D75" s="22"/>
      <c r="E75" s="22"/>
      <c r="F75" s="22"/>
    </row>
    <row r="76" spans="1:6" x14ac:dyDescent="0.2">
      <c r="A76" s="40"/>
      <c r="B76" s="14"/>
      <c r="C76" s="21"/>
      <c r="D76" s="22"/>
      <c r="E76" s="22"/>
      <c r="F76" s="22"/>
    </row>
    <row r="77" spans="1:6" x14ac:dyDescent="0.2">
      <c r="A77" s="40"/>
      <c r="B77" s="14"/>
      <c r="C77" s="21"/>
      <c r="D77" s="22"/>
      <c r="E77" s="22"/>
      <c r="F77" s="22"/>
    </row>
    <row r="78" spans="1:6" x14ac:dyDescent="0.2">
      <c r="A78" s="40"/>
      <c r="B78" s="14"/>
      <c r="C78" s="21"/>
      <c r="D78" s="22"/>
      <c r="E78" s="22"/>
      <c r="F78" s="22"/>
    </row>
    <row r="79" spans="1:6" x14ac:dyDescent="0.2">
      <c r="A79" s="40"/>
      <c r="B79" s="14"/>
      <c r="C79" s="21"/>
      <c r="D79" s="22"/>
      <c r="E79" s="22"/>
      <c r="F79" s="22"/>
    </row>
    <row r="80" spans="1:6" x14ac:dyDescent="0.2">
      <c r="A80" s="40"/>
      <c r="B80" s="14"/>
      <c r="C80" s="21"/>
      <c r="D80" s="22"/>
      <c r="E80" s="22"/>
      <c r="F80" s="22"/>
    </row>
    <row r="81" spans="1:6" x14ac:dyDescent="0.2">
      <c r="A81" s="40"/>
      <c r="B81" s="14"/>
      <c r="C81" s="21"/>
      <c r="D81" s="22"/>
      <c r="E81" s="22"/>
      <c r="F81" s="22"/>
    </row>
    <row r="82" spans="1:6" x14ac:dyDescent="0.2">
      <c r="A82" s="40"/>
      <c r="B82" s="14"/>
      <c r="C82" s="21"/>
      <c r="D82" s="22"/>
      <c r="E82" s="22"/>
      <c r="F82" s="22"/>
    </row>
    <row r="83" spans="1:6" x14ac:dyDescent="0.2">
      <c r="A83" s="40"/>
      <c r="B83" s="14"/>
      <c r="C83" s="21"/>
      <c r="D83" s="22"/>
      <c r="E83" s="22"/>
      <c r="F83" s="22"/>
    </row>
    <row r="84" spans="1:6" x14ac:dyDescent="0.2">
      <c r="A84" s="40"/>
      <c r="B84" s="14"/>
      <c r="C84" s="21"/>
      <c r="D84" s="22"/>
      <c r="E84" s="22"/>
      <c r="F84" s="22"/>
    </row>
    <row r="85" spans="1:6" x14ac:dyDescent="0.2">
      <c r="A85" s="40"/>
      <c r="B85" s="14"/>
      <c r="C85" s="21"/>
      <c r="D85" s="22"/>
      <c r="E85" s="22"/>
      <c r="F85" s="22"/>
    </row>
    <row r="86" spans="1:6" x14ac:dyDescent="0.2">
      <c r="A86" s="40"/>
      <c r="B86" s="14"/>
      <c r="C86" s="21"/>
      <c r="D86" s="22"/>
      <c r="E86" s="22"/>
      <c r="F86" s="22"/>
    </row>
    <row r="87" spans="1:6" x14ac:dyDescent="0.2">
      <c r="A87" s="40"/>
      <c r="B87" s="14"/>
      <c r="C87" s="21"/>
      <c r="D87" s="22"/>
      <c r="E87" s="22"/>
      <c r="F87" s="22"/>
    </row>
    <row r="88" spans="1:6" x14ac:dyDescent="0.2">
      <c r="A88" s="40"/>
      <c r="B88" s="14"/>
      <c r="C88" s="21"/>
      <c r="D88" s="22"/>
      <c r="E88" s="22"/>
      <c r="F88" s="22"/>
    </row>
    <row r="89" spans="1:6" x14ac:dyDescent="0.2">
      <c r="A89" s="40"/>
      <c r="B89" s="14"/>
      <c r="C89" s="21"/>
      <c r="D89" s="22"/>
      <c r="E89" s="22"/>
      <c r="F89" s="22"/>
    </row>
    <row r="90" spans="1:6" x14ac:dyDescent="0.2">
      <c r="A90" s="40"/>
      <c r="B90" s="14"/>
      <c r="C90" s="21"/>
      <c r="D90" s="22"/>
      <c r="E90" s="22"/>
      <c r="F90" s="22"/>
    </row>
    <row r="91" spans="1:6" x14ac:dyDescent="0.2">
      <c r="A91" s="40"/>
      <c r="B91" s="14"/>
      <c r="C91" s="21"/>
      <c r="D91" s="22"/>
      <c r="E91" s="22"/>
      <c r="F91" s="22"/>
    </row>
    <row r="92" spans="1:6" x14ac:dyDescent="0.2">
      <c r="A92" s="40"/>
      <c r="B92" s="14"/>
      <c r="C92" s="21"/>
      <c r="D92" s="22"/>
      <c r="E92" s="22"/>
      <c r="F92" s="22"/>
    </row>
    <row r="93" spans="1:6" x14ac:dyDescent="0.2">
      <c r="A93" s="40"/>
      <c r="B93" s="14"/>
      <c r="C93" s="21"/>
      <c r="D93" s="22"/>
      <c r="E93" s="22"/>
      <c r="F93" s="22"/>
    </row>
    <row r="94" spans="1:6" x14ac:dyDescent="0.2">
      <c r="A94" s="40"/>
      <c r="B94" s="14"/>
      <c r="C94" s="21"/>
      <c r="D94" s="22"/>
      <c r="E94" s="22"/>
      <c r="F94" s="22"/>
    </row>
    <row r="95" spans="1:6" x14ac:dyDescent="0.2">
      <c r="A95" s="40"/>
      <c r="B95" s="14"/>
      <c r="C95" s="21"/>
      <c r="D95" s="22"/>
      <c r="E95" s="22"/>
      <c r="F95" s="22"/>
    </row>
    <row r="96" spans="1:6" x14ac:dyDescent="0.2">
      <c r="A96" s="40"/>
      <c r="B96" s="14"/>
      <c r="C96" s="21"/>
      <c r="D96" s="22"/>
      <c r="E96" s="22"/>
      <c r="F96" s="22"/>
    </row>
    <row r="97" spans="1:6" x14ac:dyDescent="0.2">
      <c r="A97" s="40"/>
      <c r="B97" s="14"/>
      <c r="C97" s="21"/>
      <c r="D97" s="22"/>
      <c r="E97" s="22"/>
      <c r="F97" s="22"/>
    </row>
    <row r="98" spans="1:6" x14ac:dyDescent="0.2">
      <c r="A98" s="40"/>
      <c r="B98" s="14"/>
      <c r="C98" s="21"/>
      <c r="D98" s="22"/>
      <c r="E98" s="22"/>
      <c r="F98" s="22"/>
    </row>
    <row r="99" spans="1:6" x14ac:dyDescent="0.2">
      <c r="A99" s="40"/>
      <c r="B99" s="14"/>
      <c r="C99" s="21"/>
      <c r="D99" s="22"/>
      <c r="E99" s="22"/>
      <c r="F99" s="22"/>
    </row>
    <row r="100" spans="1:6" x14ac:dyDescent="0.2">
      <c r="A100" s="40"/>
      <c r="B100" s="14"/>
      <c r="C100" s="21"/>
      <c r="D100" s="22"/>
      <c r="E100" s="22"/>
      <c r="F100" s="22"/>
    </row>
    <row r="101" spans="1:6" x14ac:dyDescent="0.2">
      <c r="A101" s="40"/>
      <c r="B101" s="14"/>
      <c r="C101" s="21"/>
      <c r="D101" s="22"/>
      <c r="E101" s="22"/>
      <c r="F101" s="22"/>
    </row>
    <row r="102" spans="1:6" x14ac:dyDescent="0.2">
      <c r="A102" s="40"/>
      <c r="B102" s="14"/>
      <c r="C102" s="21"/>
      <c r="D102" s="22"/>
      <c r="E102" s="22"/>
      <c r="F102" s="22"/>
    </row>
    <row r="103" spans="1:6" x14ac:dyDescent="0.2">
      <c r="A103" s="40"/>
      <c r="B103" s="14"/>
      <c r="C103" s="21"/>
      <c r="D103" s="22"/>
      <c r="E103" s="22"/>
      <c r="F103" s="22"/>
    </row>
    <row r="104" spans="1:6" x14ac:dyDescent="0.2">
      <c r="A104" s="40"/>
      <c r="B104" s="14"/>
      <c r="C104" s="21"/>
      <c r="D104" s="22"/>
      <c r="E104" s="22"/>
      <c r="F104" s="22"/>
    </row>
    <row r="105" spans="1:6" x14ac:dyDescent="0.2">
      <c r="A105" s="40"/>
      <c r="B105" s="14"/>
      <c r="C105" s="21"/>
      <c r="D105" s="22"/>
      <c r="E105" s="22"/>
      <c r="F105" s="22"/>
    </row>
    <row r="106" spans="1:6" x14ac:dyDescent="0.2">
      <c r="A106" s="40"/>
      <c r="B106" s="14"/>
      <c r="C106" s="21"/>
      <c r="D106" s="22"/>
      <c r="E106" s="22"/>
      <c r="F106" s="22"/>
    </row>
    <row r="107" spans="1:6" x14ac:dyDescent="0.2">
      <c r="A107" s="40"/>
      <c r="B107" s="14"/>
      <c r="C107" s="21"/>
      <c r="D107" s="22"/>
      <c r="E107" s="22"/>
      <c r="F107" s="22"/>
    </row>
    <row r="108" spans="1:6" x14ac:dyDescent="0.2">
      <c r="A108" s="40"/>
      <c r="B108" s="14"/>
      <c r="C108" s="21"/>
      <c r="D108" s="22"/>
      <c r="E108" s="22"/>
      <c r="F108" s="22"/>
    </row>
    <row r="109" spans="1:6" x14ac:dyDescent="0.2">
      <c r="A109" s="40"/>
      <c r="B109" s="14"/>
      <c r="C109" s="21"/>
      <c r="D109" s="22"/>
      <c r="E109" s="22"/>
      <c r="F109" s="22"/>
    </row>
    <row r="110" spans="1:6" x14ac:dyDescent="0.2">
      <c r="A110" s="40"/>
      <c r="B110" s="14"/>
      <c r="C110" s="21"/>
      <c r="D110" s="22"/>
      <c r="E110" s="22"/>
      <c r="F110" s="22"/>
    </row>
    <row r="111" spans="1:6" x14ac:dyDescent="0.2">
      <c r="A111" s="40"/>
      <c r="B111" s="14"/>
      <c r="C111" s="21"/>
      <c r="D111" s="22"/>
      <c r="E111" s="22"/>
      <c r="F111" s="22"/>
    </row>
    <row r="112" spans="1:6" x14ac:dyDescent="0.2">
      <c r="A112" s="40"/>
      <c r="B112" s="14"/>
      <c r="C112" s="21"/>
      <c r="D112" s="22"/>
      <c r="E112" s="22"/>
      <c r="F112" s="22"/>
    </row>
    <row r="113" spans="1:6" x14ac:dyDescent="0.2">
      <c r="A113" s="40"/>
      <c r="B113" s="14"/>
      <c r="C113" s="21"/>
      <c r="D113" s="22"/>
      <c r="E113" s="22"/>
      <c r="F113" s="22"/>
    </row>
  </sheetData>
  <mergeCells count="1">
    <mergeCell ref="C13:D13"/>
  </mergeCells>
  <phoneticPr fontId="19" type="noConversion"/>
  <pageMargins left="0.70866141732283472" right="0.70866141732283472" top="0.74803149606299213" bottom="0.74803149606299213" header="0.31496062992125984" footer="0.31496062992125984"/>
  <pageSetup paperSize="9" scale="92" orientation="portrait" r:id="rId1"/>
  <headerFooter>
    <oddHeader>&amp;R&amp;F</oddHeader>
    <oddFooter>&amp;R&amp;P/&amp;N</oddFooter>
  </headerFooter>
  <rowBreaks count="1" manualBreakCount="1">
    <brk id="33"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E0402C3DDFC0F54F940B259B6610F582" ma:contentTypeVersion="17" ma:contentTypeDescription="Ustvari nov dokument." ma:contentTypeScope="" ma:versionID="7ef0a55f7ac7b3e5e4703d9f06a5609f">
  <xsd:schema xmlns:xsd="http://www.w3.org/2001/XMLSchema" xmlns:xs="http://www.w3.org/2001/XMLSchema" xmlns:p="http://schemas.microsoft.com/office/2006/metadata/properties" xmlns:ns2="1a3a39eb-0816-4d62-815d-f40e479d45ee" xmlns:ns3="73da9bb8-8d97-4f89-b476-8375bfa92adc" targetNamespace="http://schemas.microsoft.com/office/2006/metadata/properties" ma:root="true" ma:fieldsID="db174dbf9fab75077028ea69c5bfb569" ns2:_="" ns3:_="">
    <xsd:import namespace="1a3a39eb-0816-4d62-815d-f40e479d45ee"/>
    <xsd:import namespace="73da9bb8-8d97-4f89-b476-8375bfa92ad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3a39eb-0816-4d62-815d-f40e479d45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Oznake slike" ma:readOnly="false" ma:fieldId="{5cf76f15-5ced-4ddc-b409-7134ff3c332f}" ma:taxonomyMulti="true" ma:sspId="13326365-6c67-4b8a-81d4-9048f3a7da2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da9bb8-8d97-4f89-b476-8375bfa92adc"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6d8da5f4-2240-42e5-b2dc-a54670dbe2c2}" ma:internalName="TaxCatchAll" ma:showField="CatchAllData" ma:web="73da9bb8-8d97-4f89-b476-8375bfa92a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a3a39eb-0816-4d62-815d-f40e479d45ee">
      <Terms xmlns="http://schemas.microsoft.com/office/infopath/2007/PartnerControls"/>
    </lcf76f155ced4ddcb4097134ff3c332f>
    <TaxCatchAll xmlns="73da9bb8-8d97-4f89-b476-8375bfa92adc" xsi:nil="true"/>
  </documentManagement>
</p:properties>
</file>

<file path=customXml/itemProps1.xml><?xml version="1.0" encoding="utf-8"?>
<ds:datastoreItem xmlns:ds="http://schemas.openxmlformats.org/officeDocument/2006/customXml" ds:itemID="{F7DBB7C3-6029-4B14-ACE9-F5E22AC337F0}">
  <ds:schemaRefs>
    <ds:schemaRef ds:uri="http://schemas.microsoft.com/sharepoint/v3/contenttype/forms"/>
  </ds:schemaRefs>
</ds:datastoreItem>
</file>

<file path=customXml/itemProps2.xml><?xml version="1.0" encoding="utf-8"?>
<ds:datastoreItem xmlns:ds="http://schemas.openxmlformats.org/officeDocument/2006/customXml" ds:itemID="{B179C434-2AD7-4F05-A0BF-2E4CC621A5D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3a39eb-0816-4d62-815d-f40e479d45ee"/>
    <ds:schemaRef ds:uri="73da9bb8-8d97-4f89-b476-8375bfa92a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F68D6C5-D2D0-4541-A6D7-4F04CE9699CF}">
  <ds:schemaRefs>
    <ds:schemaRef ds:uri="http://schemas.microsoft.com/office/2006/metadata/properties"/>
    <ds:schemaRef ds:uri="http://schemas.microsoft.com/office/infopath/2007/PartnerControls"/>
    <ds:schemaRef ds:uri="1a3a39eb-0816-4d62-815d-f40e479d45ee"/>
    <ds:schemaRef ds:uri="73da9bb8-8d97-4f89-b476-8375bfa92ad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Popis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ZPO CELJE</dc:creator>
  <cp:keywords>Razpis</cp:keywords>
  <cp:lastModifiedBy>Dusan Zalokar</cp:lastModifiedBy>
  <cp:lastPrinted>2026-07-20T11:19:18Z</cp:lastPrinted>
  <dcterms:created xsi:type="dcterms:W3CDTF">2023-07-26T16:25:06Z</dcterms:created>
  <dcterms:modified xsi:type="dcterms:W3CDTF">2026-07-24T10:06:44Z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0x010100E0402C3DDFC0F54F940B259B6610F582</vt:lpwstr>
  </property>
  <property fmtid="{D5CDD505-2E9C-101B-9397-08002B2CF9AE}" pid="3" name="MediaServiceImageTags">
    <vt:lpwstr/>
  </property>
</Properties>
</file>